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2084D68-4973-4171-B4DF-4DE5E2D0740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D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<sst xmlns="http://schemas.openxmlformats.org/spreadsheetml/2006/main" count="768" uniqueCount="300">
  <si>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</si>
  <si>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</si>
  <si>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</si>
  <si>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</si>
  <si>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</si>
  <si>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</si>
  <si>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</si>
  <si>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</si>
  <si>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</si>
  <si>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</si>
  <si>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</si>
  <si>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</si>
  <si>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</si>
  <si>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</si>
  <si>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</si>
  <si>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</si>
  <si>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</si>
  <si>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</si>
  <si>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</si>
  <si>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</si>
  <si>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</si>
  <si>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</si>
  <si>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</si>
  <si>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</si>
  <si>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</si>
  <si>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</si>
  <si>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</si>
  <si>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</si>
  <si>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</si>
  <si>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</si>
  <si>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</si>
  <si>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</si>
  <si>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</si>
  <si>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</si>
  <si>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</si>
  <si>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</si>
  <si>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</si>
  <si>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</si>
  <si>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</si>
  <si>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</si>
  <si>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</si>
  <si>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</si>
  <si>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</si>
  <si>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</si>
  <si>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</si>
  <si>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</si>
  <si>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</si>
  <si>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</si>
  <si>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</si>
  <si>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</si>
  <si>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</si>
  <si>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</si>
  <si>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</si>
  <si>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</si>
  <si>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</si>
  <si>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</si>
  <si>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</si>
  <si>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</si>
  <si>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</si>
  <si>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</si>
  <si>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</si>
  <si>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</si>
  <si>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</si>
  <si>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</si>
  <si>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</si>
  <si>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</si>
  <si>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</si>
  <si>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</si>
  <si>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</si>
  <si>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</si>
  <si>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</si>
  <si>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</si>
  <si>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</si>
  <si>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</si>
  <si>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</si>
  <si>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</si>
  <si>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</si>
  <si>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</si>
  <si>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</si>
  <si>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</si>
  <si>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</si>
  <si>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</si>
  <si>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</si>
  <si>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</si>
  <si>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</si>
  <si>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</si>
  <si>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</si>
  <si>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</si>
  <si>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</si>
  <si>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</si>
  <si>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</si>
  <si>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</si>
  <si>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</si>
  <si>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</si>
  <si>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</si>
  <si>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</si>
  <si>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</si>
  <si>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</si>
  <si>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</si>
  <si>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</si>
  <si>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</si>
  <si>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</si>
  <si>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</si>
  <si>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</si>
  <si>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</si>
  <si>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</si>
  <si>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</si>
  <si>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</si>
  <si>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</si>
  <si>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</si>
  <si>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</si>
  <si>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</si>
  <si>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</si>
  <si>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</si>
  <si>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</si>
  <si>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</si>
  <si>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</si>
  <si>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</si>
  <si>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</si>
  <si>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</si>
  <si>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</si>
  <si>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</si>
  <si>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</si>
  <si>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</si>
  <si>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</si>
  <si>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</si>
  <si>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</si>
  <si>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</si>
  <si>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</si>
  <si>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</si>
  <si>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</si>
  <si>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</si>
  <si>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</si>
  <si>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</si>
  <si>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</si>
  <si>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</si>
  <si>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</si>
  <si>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</si>
  <si>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</si>
  <si>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</si>
  <si>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</si>
  <si>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</si>
  <si>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</si>
  <si>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</si>
  <si>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</si>
  <si>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</si>
  <si>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</si>
  <si>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</si>
  <si>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</si>
  <si>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</si>
  <si>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</si>
  <si>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</si>
  <si>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</si>
  <si>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</si>
  <si>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</si>
  <si>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</si>
  <si>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</si>
  <si>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</si>
  <si>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</si>
  <si>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</si>
  <si>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</si>
  <si>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</si>
  <si>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</si>
  <si>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</si>
  <si>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</si>
  <si>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</si>
  <si>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</si>
  <si>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</si>
  <si>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</si>
  <si>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</si>
  <si>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</si>
  <si>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</si>
  <si>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</si>
  <si>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</si>
  <si>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</si>
  <si>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</si>
  <si>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</si>
  <si>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</si>
  <si>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</si>
  <si>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</si>
  <si>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</si>
  <si>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</si>
  <si>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</si>
  <si>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</si>
  <si>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</si>
  <si>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</si>
  <si>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</si>
  <si>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</si>
  <si>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</si>
  <si>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</si>
  <si>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</si>
  <si>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</si>
  <si>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</si>
  <si>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</si>
  <si>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</si>
  <si>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</si>
  <si>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</si>
  <si>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</si>
  <si>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</si>
  <si>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</si>
  <si>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</si>
  <si>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</si>
  <si>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</si>
  <si>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</si>
  <si>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</si>
  <si>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</si>
  <si>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</si>
  <si>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</si>
  <si>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</si>
  <si>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</si>
  <si>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</si>
  <si>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</si>
  <si>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</si>
  <si>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</si>
  <si>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</si>
  <si>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</si>
  <si>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</si>
  <si>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</si>
  <si>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</si>
  <si>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</si>
  <si>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</si>
  <si>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</si>
  <si>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</si>
  <si>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</si>
  <si>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</si>
  <si>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</si>
  <si>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</si>
  <si>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</si>
  <si>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</si>
  <si>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</si>
  <si>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</si>
  <si>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</si>
  <si>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</si>
  <si>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</si>
  <si>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</si>
  <si>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</si>
  <si>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</si>
  <si>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</si>
  <si>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</si>
  <si>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</si>
  <si>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</si>
  <si>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</si>
  <si>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</si>
  <si>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</si>
  <si>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</si>
  <si>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</si>
  <si>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</si>
  <si>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</si>
  <si>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</si>
  <si>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</si>
  <si>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</si>
  <si>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</si>
  <si>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</si>
  <si>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</si>
  <si>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</si>
  <si>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</si>
  <si>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</si>
  <si>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</si>
  <si>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</si>
  <si>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</si>
  <si>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</si>
  <si>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</si>
  <si>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</si>
  <si>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</si>
  <si>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</si>
  <si>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</si>
  <si>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</si>
  <si>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</si>
  <si>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</si>
  <si>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</si>
  <si>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</si>
  <si>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</si>
  <si>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</si>
  <si>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</si>
  <si>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</si>
  <si>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</si>
  <si>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</si>
  <si>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</si>
  <si>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</si>
  <si>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</si>
  <si>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</si>
  <si>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</si>
  <si>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</si>
  <si>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</si>
  <si>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</si>
  <si>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</si>
  <si>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</si>
  <si>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</si>
  <si>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</si>
  <si>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</si>
  <si>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</si>
  <si>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</si>
  <si>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</si>
  <si>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</si>
  <si>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</si>
  <si>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</si>
  <si>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</si>
  <si>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հ․113 մսուր-մանկապարտեզ» ՀՈԱԿ-ի </t>
  </si>
  <si>
    <t>Մ.Գասպարյան</t>
  </si>
  <si>
    <t>Գ.Հայրապետյան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</si>
</sst>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7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2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4" xr:uid="{00000000-0005-0000-0000-000031000000}"/>
    <cellStyle name="Обычный 3 3" xfId="57" xr:uid="{00000000-0005-0000-0000-000032000000}"/>
    <cellStyle name="Обычный 3 3 2 2" xfId="59" xr:uid="{00000000-0005-0000-0000-000033000000}"/>
    <cellStyle name="Обычный 3 4" xfId="58" xr:uid="{00000000-0005-0000-0000-000034000000}"/>
    <cellStyle name="Обычный 3 4 2" xfId="60" xr:uid="{00000000-0005-0000-0000-000035000000}"/>
    <cellStyle name="Обычный 6" xfId="53" xr:uid="{00000000-0005-0000-0000-000036000000}"/>
    <cellStyle name="Обычный 6 2" xfId="61" xr:uid="{00000000-0005-0000-0000-000037000000}"/>
    <cellStyle name="Обычный 7" xfId="54" xr:uid="{00000000-0005-0000-0000-000038000000}"/>
    <cellStyle name="Обычный 7 2" xfId="62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wACAAQQBNAAAAAAAAAAAAAAAAAAAAAAAAAAAAAAAAAAAAAAAAAAAAAAAAAAAAAAAAAAAAAAAAAAAAAAAAAAAAAAAAAAAAAAAAAAAAAAAAAAAAAAAAAAAAAAAAAAAAAADnBwwABAAcAAsAH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wNDJaMCMGCSqGSIb3DQEJBDEWBBTDw46ewB/rH+AUzHwefq69DptFVjArBgsqhkiG9w0BCRACDDEcMBowGDAWBBRE5xMFRVajmd/v2Zzf5CvSbEm8HjANBgkqhkiG9w0BAQEFAASCAQBAZS4i31fnOXZThT9OTA4WzSydqqVZVBDmshkwuc3NJ+K8W/U3iJWGhMY+inSYN56i2f4CekceYgBEzuMxO2tf+cA4Wig7/EddKag3BhLlHIRyTpJVaI/S9ekNE989pZixhl40hmXoP810Bpfwpn0e024T4+HFXKc1lQXp9ckh5C3743c1r2qoVM2KBpJzViVMgabbNiHng1aa+5HZWt6pZiJ/u6Ar2ZAo+nf1Y0Q5/MokFVvz9IVZ/Lrhrl1Y12P2vJsHM9OO79v+z0wLppNEYGJTOG+3gqZtZ9Aepy5vHn41dA9uIR8UPuxHZa1Ruq74mmb3QS1NVCQbY8GsXOn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wACAAQQBNAAAAAAAAAAAAAAAAAAAAAAAAAAAAAAAAAAAAAAAAAAAAAAAAAAAAAAAAAAAAAAAAAAAAAAAAAAAAAAAAAAAAAAAAAAAAAAAAAAAAAAAAAAAAAAAAAAAAAADnBwwABAAcAAsAH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wNDdaMCMGCSqGSIb3DQEJBDEWBBSIKZWD+PSSohUfY9zIFKG2yM7JLjArBgsqhkiG9w0BCRACDDEcMBowGDAWBBRE5xMFRVajmd/v2Zzf5CvSbEm8HjANBgkqhkiG9w0BAQEFAASCAQCar+jIaL8Ncw4xWMZvpdd54vDEK30MGINlyRyrhk1KvnyJGPOVREg6k3KxZa2F59wuZdOCw0LYWoxyGrbDQ7AKOtYpJDbE5DSVnpJ3GYn23TQ3Flk1cc2tCB/6sglaxPCsR7gZ1ttIYq5rbrlyOqGl+KusrTkXR/hEtg7TXMfp8mYo1GAERdzVJWDfY+CNvvvwb2ty9slZ94UG8Of95Q8RxIvh5Y0s9ovIXtRwaOxmZ1vREUkobUpgm1kjFuz20HcFib1de4bcPZLYMKaUegaOqN7Umc2ikxLGa6uaU1H6Yqq/LWLEMNaRLbc4jQsFZcJHwl2A6y6xG+UXCLbo4qY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4522E1D-7B52-C399-9905-CD6EFFF580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6F9A749-0A48-DCFD-5E8C-DBC091225B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215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215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297</v>
      </c>
      <c r="B14" s="500"/>
      <c r="C14" s="500"/>
      <c r="D14" s="500"/>
      <c r="E14" s="420"/>
    </row>
    <row r="15" spans="1:11" ht="18.75" customHeight="1">
      <c r="A15" s="501" t="s">
        <v>252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53705.599999999999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1486.6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1199.0999999999999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287.5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7.4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2100.5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2100.5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v>6</v>
      </c>
      <c r="B33" s="22" t="s">
        <v>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57341.7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36457.199999999997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580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12594.8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2496.4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1729.2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199.8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54.1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148.5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18.899999999999999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v>735</v>
      </c>
      <c r="E53" s="251"/>
      <c r="F53" s="6" t="s">
        <v>225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224</v>
      </c>
      <c r="Q53" s="342">
        <v>488.9</v>
      </c>
      <c r="R53" s="7" t="s">
        <v>203</v>
      </c>
      <c r="S53" s="340">
        <f>+O53+Q53</f>
        <v>611.4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100</v>
      </c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12</v>
      </c>
      <c r="B57" s="21" t="s">
        <v>122</v>
      </c>
      <c r="C57" s="21"/>
      <c r="D57" s="251">
        <v>45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80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82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100.9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20</v>
      </c>
      <c r="B67" s="21" t="s">
        <v>124</v>
      </c>
      <c r="C67" s="21"/>
      <c r="D67" s="251">
        <v>4.7</v>
      </c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21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23</v>
      </c>
      <c r="B71" s="21"/>
      <c r="C71" s="21"/>
      <c r="D71" s="251"/>
      <c r="E71" s="251"/>
    </row>
    <row r="72" spans="1:14" ht="18.75" hidden="1" customHeight="1">
      <c r="A72" s="117">
        <f t="shared" si="2"/>
        <v>24</v>
      </c>
      <c r="B72" s="21"/>
      <c r="C72" s="21"/>
      <c r="D72" s="251"/>
      <c r="E72" s="251"/>
    </row>
    <row r="73" spans="1:14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28</v>
      </c>
      <c r="C74" s="21"/>
      <c r="D74" s="251">
        <v>2100.5</v>
      </c>
      <c r="E74" s="251"/>
    </row>
    <row r="75" spans="1:14" s="3" customFormat="1" ht="18.75" customHeight="1">
      <c r="A75" s="161">
        <f>+A74+0.1</f>
        <v>22.1</v>
      </c>
      <c r="B75" s="20" t="s">
        <v>80</v>
      </c>
      <c r="C75" s="20"/>
      <c r="D75" s="252">
        <v>2100.5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23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24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57341.7</v>
      </c>
      <c r="E78" s="467" t="s">
        <v>250</v>
      </c>
      <c r="F78" s="310">
        <f>+D35-D78</f>
        <v>0</v>
      </c>
    </row>
    <row r="79" spans="1:14" ht="24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7" t="s">
        <v>205</v>
      </c>
      <c r="E1" s="433">
        <f>+'Ekamut-caxs'!E1+1</f>
        <v>216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հ․113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1054.8</v>
      </c>
      <c r="E19" s="425"/>
      <c r="F19" s="505" t="s">
        <v>231</v>
      </c>
      <c r="G19" s="506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55233.799999999996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53705.599999999999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262</v>
      </c>
      <c r="C23" s="517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265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1486.6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263</v>
      </c>
      <c r="C26" s="517"/>
      <c r="D26" s="258">
        <f>+'Ekamut-caxs'!D23</f>
        <v>1199.0999999999999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6" t="s">
        <v>264</v>
      </c>
      <c r="C27" s="517"/>
      <c r="D27" s="258">
        <f>+'Ekamut-caxs'!D24</f>
        <v>287.5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2" t="str">
        <f>+'Ekamut-caxs'!B28</f>
        <v>Սպասարկման և կոմունալ համավճարներից</v>
      </c>
      <c r="C30" s="513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2" t="s">
        <v>35</v>
      </c>
      <c r="C31" s="513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2" t="s">
        <v>10</v>
      </c>
      <c r="C32" s="513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4</v>
      </c>
      <c r="B33" s="514" t="s">
        <v>9</v>
      </c>
      <c r="C33" s="51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14"/>
      <c r="C34" s="51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56265.69999999999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55244.099999999991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36457.199999999997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6" t="s">
        <v>13</v>
      </c>
      <c r="C39" s="517"/>
      <c r="D39" s="296">
        <f>+'Ekamut-caxs'!D40</f>
        <v>580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12594.8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2496.4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1729.2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192.5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54.1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4" t="s">
        <v>19</v>
      </c>
      <c r="C46" s="51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4" t="s">
        <v>20</v>
      </c>
      <c r="C47" s="515"/>
      <c r="D47" s="284">
        <f>SUM(D48:D50)</f>
        <v>148.5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18.899999999999999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4" t="s">
        <v>24</v>
      </c>
      <c r="C51" s="51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4" t="s">
        <v>31</v>
      </c>
      <c r="C52" s="515"/>
      <c r="D52" s="283">
        <f>+'Ekamut-caxs'!D53</f>
        <v>735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4" t="s">
        <v>25</v>
      </c>
      <c r="C53" s="515"/>
      <c r="D53" s="283">
        <f>+'Ekamut-caxs'!D54</f>
        <v>100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4" t="s">
        <v>76</v>
      </c>
      <c r="C54" s="515"/>
      <c r="D54" s="283">
        <f>+'Ekamut-caxs'!D55</f>
        <v>100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14" t="s">
        <v>50</v>
      </c>
      <c r="C55" s="515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14" t="s">
        <v>122</v>
      </c>
      <c r="C56" s="515"/>
      <c r="D56" s="284">
        <f>+'Ekamut-caxs'!D57</f>
        <v>45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4" t="s">
        <v>123</v>
      </c>
      <c r="C57" s="515"/>
      <c r="D57" s="284">
        <f>+'Ekamut-caxs'!D58</f>
        <v>80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4" t="s">
        <v>26</v>
      </c>
      <c r="C58" s="515"/>
      <c r="D58" s="284">
        <f>+'Ekamut-caxs'!D59</f>
        <v>82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4" t="s">
        <v>27</v>
      </c>
      <c r="C59" s="515"/>
      <c r="D59" s="284">
        <f>+'Ekamut-caxs'!D60</f>
        <v>100.9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4" t="s">
        <v>69</v>
      </c>
      <c r="C60" s="51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4" t="s">
        <v>56</v>
      </c>
      <c r="C61" s="51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4" t="s">
        <v>47</v>
      </c>
      <c r="C62" s="515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4" t="s">
        <v>77</v>
      </c>
      <c r="C63" s="515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4" t="s">
        <v>78</v>
      </c>
      <c r="C64" s="51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14" t="s">
        <v>48</v>
      </c>
      <c r="C65" s="515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20</v>
      </c>
      <c r="B66" s="514" t="s">
        <v>124</v>
      </c>
      <c r="C66" s="515"/>
      <c r="D66" s="284">
        <f>+'Ekamut-caxs'!D67</f>
        <v>4.7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14" t="s">
        <v>49</v>
      </c>
      <c r="C67" s="51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14" t="s">
        <v>66</v>
      </c>
      <c r="C68" s="515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4" t="s">
        <v>79</v>
      </c>
      <c r="C69" s="51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>
        <f>+'Ekamut-caxs'!B71</f>
        <v>0</v>
      </c>
      <c r="C70" s="51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4">
        <f>+'Ekamut-caxs'!B72</f>
        <v>0</v>
      </c>
      <c r="C71" s="51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4" t="s">
        <v>37</v>
      </c>
      <c r="C73" s="51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6" t="s">
        <v>38</v>
      </c>
      <c r="C74" s="517"/>
      <c r="D74" s="258"/>
      <c r="E74" s="430"/>
    </row>
    <row r="75" spans="1:13" ht="19.5" hidden="1" customHeight="1">
      <c r="A75" s="14">
        <f>+A74+0.1</f>
        <v>31.200000000000003</v>
      </c>
      <c r="B75" s="516" t="s">
        <v>51</v>
      </c>
      <c r="C75" s="517"/>
      <c r="D75" s="258"/>
      <c r="E75" s="430"/>
    </row>
    <row r="76" spans="1:13" ht="19.5" hidden="1" customHeight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 customHeight="1">
      <c r="A77" s="71">
        <v>22</v>
      </c>
      <c r="B77" s="514" t="s">
        <v>39</v>
      </c>
      <c r="C77" s="515"/>
      <c r="D77" s="284">
        <f>+'Deb. ev kreditor'!D59-'Deb. ev kreditor'!D55</f>
        <v>10.200000000000045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8" t="s">
        <v>62</v>
      </c>
      <c r="C79" s="519"/>
      <c r="D79" s="292">
        <f>D80+D87</f>
        <v>35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4" t="s">
        <v>92</v>
      </c>
      <c r="C80" s="515"/>
      <c r="D80" s="284">
        <f>SUM(D81:D86)</f>
        <v>35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4" t="s">
        <v>89</v>
      </c>
      <c r="C82" s="51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14" t="s">
        <v>90</v>
      </c>
      <c r="C83" s="515"/>
      <c r="D83" s="283">
        <v>35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4" t="s">
        <v>67</v>
      </c>
      <c r="C84" s="51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4" t="s">
        <v>68</v>
      </c>
      <c r="C85" s="51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4"/>
      <c r="C86" s="51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4" t="s">
        <v>63</v>
      </c>
      <c r="C89" s="51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4" t="s">
        <v>52</v>
      </c>
      <c r="C90" s="51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0" t="s">
        <v>155</v>
      </c>
      <c r="C91" s="511"/>
      <c r="D91" s="292">
        <f>SUM(D92:D93)</f>
        <v>986.6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4" t="s">
        <v>16</v>
      </c>
      <c r="C92" s="515"/>
      <c r="D92" s="283">
        <f>-22.9+1009.5</f>
        <v>986.6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22.900000000008731</v>
      </c>
      <c r="E94" s="469" t="s">
        <v>250</v>
      </c>
      <c r="F94" s="505" t="s">
        <v>206</v>
      </c>
      <c r="G94" s="506"/>
      <c r="H94" s="308"/>
      <c r="I94" s="308"/>
      <c r="J94" s="307"/>
      <c r="K94" s="98"/>
      <c r="L94" s="98"/>
      <c r="M94" s="98"/>
    </row>
    <row r="95" spans="1:13" s="81" customFormat="1" ht="21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Մ.Գասպարյան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Գ.Հայրապետյան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5" zoomScaleSheetLayoutView="100" workbookViewId="0">
      <selection activeCell="D6" sqref="D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հ․113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258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59806.1</v>
      </c>
      <c r="D6" s="311">
        <f>SUM(D7:D8,D11,D14:D18)</f>
        <v>57341.7</v>
      </c>
      <c r="E6" s="311">
        <f t="shared" ref="E6:E66" si="0">D6-C6</f>
        <v>-2464.4000000000015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57705.599999999999</v>
      </c>
      <c r="D7" s="298">
        <f>+'Ekamut-caxs'!D18</f>
        <v>53705.599999999999</v>
      </c>
      <c r="E7" s="298">
        <f t="shared" si="0"/>
        <v>-4000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1486.6</v>
      </c>
      <c r="E11" s="298">
        <f t="shared" si="0"/>
        <v>1486.6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1199.0999999999999</v>
      </c>
      <c r="E12" s="298">
        <f t="shared" si="0"/>
        <v>1199.0999999999999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287.5</v>
      </c>
      <c r="E13" s="298">
        <f t="shared" si="0"/>
        <v>287.5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7.4</v>
      </c>
      <c r="E14" s="298">
        <f t="shared" si="0"/>
        <v>7.4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2100.5</v>
      </c>
      <c r="D18" s="301">
        <f>SUM(D19:D20)</f>
        <v>2100.5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2100.5</v>
      </c>
      <c r="D19" s="255">
        <f>+'Ekamut-caxs'!D30</f>
        <v>2100.5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6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59806.100000000006</v>
      </c>
      <c r="D25" s="312">
        <f>SUM(D26,D30:D36,D40:D62,D64:D65)</f>
        <v>57341.7</v>
      </c>
      <c r="E25" s="311">
        <f t="shared" si="0"/>
        <v>-2464.4000000000087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37634.300000000003</v>
      </c>
      <c r="D26" s="301">
        <f>+'Ekamut-caxs'!D38</f>
        <v>36457.199999999997</v>
      </c>
      <c r="E26" s="298">
        <f t="shared" si="0"/>
        <v>-1177.1000000000058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580</v>
      </c>
      <c r="E28" s="255">
        <f>D28-C28</f>
        <v>580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13553.8</v>
      </c>
      <c r="D30" s="301">
        <f>+'Ekamut-caxs'!D42</f>
        <v>12594.8</v>
      </c>
      <c r="E30" s="298">
        <f t="shared" si="0"/>
        <v>-959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2766.5</v>
      </c>
      <c r="D31" s="301">
        <f>+'Ekamut-caxs'!D43</f>
        <v>2496.4</v>
      </c>
      <c r="E31" s="298">
        <f t="shared" si="0"/>
        <v>-270.09999999999991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1769.9</v>
      </c>
      <c r="D32" s="301">
        <f>+'Ekamut-caxs'!D44</f>
        <v>1729.2</v>
      </c>
      <c r="E32" s="298">
        <f t="shared" si="0"/>
        <v>-40.700000000000045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242.6</v>
      </c>
      <c r="D33" s="301">
        <f>+'Ekamut-caxs'!D45</f>
        <v>199.8</v>
      </c>
      <c r="E33" s="298">
        <f t="shared" si="0"/>
        <v>-42.799999999999983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54.1</v>
      </c>
      <c r="D34" s="301">
        <f>+'Ekamut-caxs'!D46</f>
        <v>54.1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148.5</v>
      </c>
      <c r="D36" s="301">
        <f>SUM(D37:D39)</f>
        <v>148.5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18.899999999999999</v>
      </c>
      <c r="D38" s="302">
        <f>+'Ekamut-caxs'!D50</f>
        <v>18.899999999999999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735</v>
      </c>
      <c r="D41" s="301">
        <f>+'Ekamut-caxs'!D53</f>
        <v>735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100</v>
      </c>
      <c r="D42" s="301">
        <f>+'Ekamut-caxs'!D54</f>
        <v>100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100</v>
      </c>
      <c r="D43" s="301">
        <f>+'Ekamut-caxs'!D55</f>
        <v>100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45</v>
      </c>
      <c r="D45" s="301">
        <f>+'Ekamut-caxs'!D57</f>
        <v>45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80</v>
      </c>
      <c r="D46" s="301">
        <f>+'Ekamut-caxs'!D58</f>
        <v>80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82</v>
      </c>
      <c r="D47" s="301">
        <f>+'Ekamut-caxs'!D59</f>
        <v>82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100.9</v>
      </c>
      <c r="D48" s="301">
        <f>+'Ekamut-caxs'!D60</f>
        <v>100.9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30</v>
      </c>
      <c r="D52" s="301">
        <f>+'Ekamut-caxs'!D64</f>
        <v>30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0</v>
      </c>
      <c r="D55" s="301">
        <f>+'Ekamut-caxs'!D67</f>
        <v>4.7</v>
      </c>
      <c r="E55" s="298">
        <f t="shared" si="1"/>
        <v>4.7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66</v>
      </c>
      <c r="C57" s="297">
        <v>0</v>
      </c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2100.5</v>
      </c>
      <c r="D62" s="301">
        <f>+'Ekamut-caxs'!D74</f>
        <v>2100.5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2100.5</v>
      </c>
      <c r="D63" s="302">
        <f>+'Ekamut-caxs'!D75</f>
        <v>2100.5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Մ.Գասպարյան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Գ.Հայրապետյան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1" zoomScaleSheetLayoutView="100" workbookViewId="0">
      <selection activeCell="D6" sqref="D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հ․113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259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1054.8</v>
      </c>
      <c r="D6" s="257">
        <f>+C6</f>
        <v>1054.8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57705.599999999999</v>
      </c>
      <c r="D7" s="292">
        <f>SUM(D8:D9,D12,D15:D22)</f>
        <v>55233.799999999996</v>
      </c>
      <c r="E7" s="292">
        <f>D7-C7</f>
        <v>-2471.8000000000029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57705.599999999999</v>
      </c>
      <c r="D8" s="284">
        <f>+'Dramakan hosqer'!D21</f>
        <v>53705.599999999999</v>
      </c>
      <c r="E8" s="284">
        <f>D8-C8</f>
        <v>-4000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41.6</v>
      </c>
      <c r="E10" s="296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96">
        <f>+'Dramakan hosqer'!D24</f>
        <v>0</v>
      </c>
      <c r="E11" s="296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1486.6</v>
      </c>
      <c r="E12" s="284">
        <f t="shared" si="1"/>
        <v>1486.6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1199.0999999999999</v>
      </c>
      <c r="E13" s="296">
        <f t="shared" si="1"/>
        <v>1199.0999999999999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287.5</v>
      </c>
      <c r="E14" s="296">
        <f t="shared" si="1"/>
        <v>287.5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4</v>
      </c>
      <c r="B21" s="498" t="s">
        <v>9</v>
      </c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58278.8</v>
      </c>
      <c r="D23" s="292">
        <f>+D24+D67+D79</f>
        <v>56265.69999999999</v>
      </c>
      <c r="E23" s="292">
        <f t="shared" si="0"/>
        <v>-2013.1000000000131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57715.8</v>
      </c>
      <c r="D24" s="292">
        <f>SUM(D25,D29:D35,D39:D61,D65:D66)</f>
        <v>55244.099999999991</v>
      </c>
      <c r="E24" s="292">
        <f t="shared" si="0"/>
        <v>-2471.7000000000116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37634.300000000003</v>
      </c>
      <c r="D25" s="284">
        <f>+'Dramakan hosqer'!D37</f>
        <v>36457.199999999997</v>
      </c>
      <c r="E25" s="284">
        <f t="shared" si="0"/>
        <v>-1177.1000000000058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580</v>
      </c>
      <c r="E27" s="296">
        <f t="shared" si="0"/>
        <v>580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13553.8</v>
      </c>
      <c r="D29" s="284">
        <f>+'Dramakan hosqer'!D41</f>
        <v>12594.8</v>
      </c>
      <c r="E29" s="284">
        <f t="shared" si="0"/>
        <v>-959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2766.5</v>
      </c>
      <c r="D30" s="284">
        <f>+'Dramakan hosqer'!D42</f>
        <v>2496.4</v>
      </c>
      <c r="E30" s="284">
        <f t="shared" si="0"/>
        <v>-270.09999999999991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1769.9</v>
      </c>
      <c r="D31" s="284">
        <f>+'Dramakan hosqer'!D43</f>
        <v>1729.2</v>
      </c>
      <c r="E31" s="284">
        <f t="shared" si="0"/>
        <v>-40.700000000000045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242.6</v>
      </c>
      <c r="D32" s="284">
        <f>+'Dramakan hosqer'!D44</f>
        <v>192.5</v>
      </c>
      <c r="E32" s="284">
        <f t="shared" si="0"/>
        <v>-50.099999999999994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54.1</v>
      </c>
      <c r="D33" s="284">
        <f>+'Dramakan hosqer'!D45</f>
        <v>54.1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148.5</v>
      </c>
      <c r="D35" s="284">
        <f>SUM(D36:D38)</f>
        <v>148.5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18.899999999999999</v>
      </c>
      <c r="D37" s="296">
        <f>+'Dramakan hosqer'!D49</f>
        <v>18.899999999999999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735</v>
      </c>
      <c r="D40" s="284">
        <f>+'Dramakan hosqer'!D52</f>
        <v>735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100</v>
      </c>
      <c r="D41" s="284">
        <f>+'Dramakan hosqer'!D53</f>
        <v>100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100</v>
      </c>
      <c r="D42" s="284">
        <f>+'Dramakan hosqer'!D54</f>
        <v>100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45</v>
      </c>
      <c r="D44" s="284">
        <f>+'Dramakan hosqer'!D56</f>
        <v>45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80</v>
      </c>
      <c r="D45" s="284">
        <f>+'Dramakan hosqer'!D57</f>
        <v>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82</v>
      </c>
      <c r="D46" s="284">
        <f>+'Dramakan hosqer'!D58</f>
        <v>82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100.9</v>
      </c>
      <c r="D47" s="284">
        <f>+'Dramakan hosqer'!D59</f>
        <v>100.9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30</v>
      </c>
      <c r="D51" s="284">
        <f>+'Dramakan hosqer'!D63</f>
        <v>30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0</v>
      </c>
      <c r="D54" s="284">
        <f>+'Dramakan hosqer'!D66</f>
        <v>4.7</v>
      </c>
      <c r="E54" s="284">
        <f t="shared" si="0"/>
        <v>4.7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0</v>
      </c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1" t="s">
        <v>39</v>
      </c>
      <c r="C65" s="283">
        <v>10.199999999999999</v>
      </c>
      <c r="D65" s="284">
        <f>+'Dramakan hosqer'!D77</f>
        <v>10.200000000000045</v>
      </c>
      <c r="E65" s="284">
        <f t="shared" si="0"/>
        <v>4.6185277824406512E-14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35</v>
      </c>
      <c r="D67" s="292">
        <f>+D68+D75</f>
        <v>35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35</v>
      </c>
      <c r="D68" s="284">
        <f>SUM(D69:D74)</f>
        <v>35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35</v>
      </c>
      <c r="D71" s="284">
        <f>+'Dramakan hosqer'!D83</f>
        <v>35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528</v>
      </c>
      <c r="D79" s="292">
        <f>SUM(D80:D81)</f>
        <v>986.6</v>
      </c>
      <c r="E79" s="292">
        <f t="shared" si="2"/>
        <v>458.6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528</v>
      </c>
      <c r="D80" s="284">
        <f>+'Dramakan hosqer'!D92</f>
        <v>986.6</v>
      </c>
      <c r="E80" s="283">
        <f>D80-C80</f>
        <v>458.6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481.59999999999854</v>
      </c>
      <c r="D82" s="292">
        <f>D6+D7-D23</f>
        <v>22.900000000008731</v>
      </c>
      <c r="E82" s="292">
        <f t="shared" si="2"/>
        <v>-458.69999999998981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Մ.Գասպարյան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Գ.Հայրապետյան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" workbookViewId="0">
      <selection activeCell="D6" sqref="D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հ․113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256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31.4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31.4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31.4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1.1000000000000001</v>
      </c>
      <c r="B37" s="221" t="s">
        <v>169</v>
      </c>
      <c r="C37" s="220" t="s">
        <v>170</v>
      </c>
      <c r="D37" s="31">
        <v>6.5</v>
      </c>
      <c r="E37" s="31"/>
    </row>
    <row r="38" spans="1:22" ht="21" customHeight="1">
      <c r="A38" s="220">
        <v>1.2</v>
      </c>
      <c r="B38" s="221" t="s">
        <v>171</v>
      </c>
      <c r="C38" s="220" t="s">
        <v>172</v>
      </c>
      <c r="D38" s="31">
        <v>1.8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1.3</v>
      </c>
      <c r="B41" s="221" t="s">
        <v>226</v>
      </c>
      <c r="C41" s="220" t="s">
        <v>176</v>
      </c>
      <c r="D41" s="31">
        <v>1.9</v>
      </c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848.3</v>
      </c>
      <c r="E54" s="31"/>
      <c r="F54" s="341">
        <f>SUM(D36:D53)</f>
        <v>10.200000000000001</v>
      </c>
      <c r="G54" s="341">
        <f>+D59-D54-F54</f>
        <v>4.4408920985006262E-14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848.3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858.5</v>
      </c>
      <c r="E59" s="237"/>
      <c r="F59" s="443">
        <f>+D59-D55</f>
        <v>10.200000000000045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1054.8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Մ.Գասպարյան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Գ.Հայրապետյան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D6" sqref="D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0" t="str">
        <f>+'Ekamut-caxs'!A14</f>
        <v xml:space="preserve">«Երևանի հ․113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260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230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v>30437.4</v>
      </c>
      <c r="D7" s="358">
        <v>5851.1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36397.199999999997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580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54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60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36457.199999999997</v>
      </c>
    </row>
    <row r="13" spans="1:15" s="377" customFormat="1" ht="34.5" customHeight="1">
      <c r="B13" s="378"/>
      <c r="C13" s="123"/>
      <c r="D13" s="379">
        <f>2925.6*2</f>
        <v>5851.2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4"/>
      <c r="M14" s="554"/>
      <c r="N14" s="388"/>
    </row>
    <row r="15" spans="1:15" s="377" customFormat="1" ht="69" customHeight="1">
      <c r="B15" s="537" t="s">
        <v>217</v>
      </c>
      <c r="C15" s="538"/>
      <c r="D15" s="539"/>
      <c r="G15" s="246"/>
      <c r="H15" s="246"/>
      <c r="I15" s="537" t="s">
        <v>216</v>
      </c>
      <c r="J15" s="539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2" t="str">
        <f>+'Ekamut-caxs'!C80</f>
        <v>Մ.Գասպարյան</v>
      </c>
      <c r="I20" s="552"/>
      <c r="J20" s="55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3" t="s">
        <v>97</v>
      </c>
      <c r="I21" s="553"/>
      <c r="J21" s="55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2" t="str">
        <f>+'Ekamut-caxs'!C82</f>
        <v>Գ.Հայրապետյան</v>
      </c>
      <c r="I22" s="552"/>
      <c r="J22" s="55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3" t="s">
        <v>97</v>
      </c>
      <c r="I23" s="553"/>
      <c r="J23" s="553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="106" zoomScaleSheetLayoutView="106" workbookViewId="0">
      <selection activeCell="D6" sqref="D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հ․113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3799</v>
      </c>
      <c r="F7" s="483">
        <v>545916.30000000005</v>
      </c>
      <c r="G7" s="280" t="s">
        <v>229</v>
      </c>
      <c r="H7" s="266" t="s">
        <v>229</v>
      </c>
      <c r="I7" s="478">
        <v>3028</v>
      </c>
      <c r="J7" s="480">
        <v>159312</v>
      </c>
      <c r="K7" s="319" t="s">
        <v>229</v>
      </c>
      <c r="L7" s="478">
        <v>47</v>
      </c>
      <c r="M7" s="444">
        <f>+L7*200.47</f>
        <v>9422.09</v>
      </c>
      <c r="N7" s="445">
        <v>120.11</v>
      </c>
      <c r="O7" s="335">
        <f>+N7+M7</f>
        <v>9542.2000000000007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3327</v>
      </c>
      <c r="F8" s="483">
        <v>478089.9</v>
      </c>
      <c r="G8" s="280" t="s">
        <v>229</v>
      </c>
      <c r="H8" s="266" t="s">
        <v>229</v>
      </c>
      <c r="I8" s="478">
        <v>2880</v>
      </c>
      <c r="J8" s="480">
        <v>152047</v>
      </c>
      <c r="K8" s="319" t="s">
        <v>229</v>
      </c>
      <c r="L8" s="478">
        <v>71</v>
      </c>
      <c r="M8" s="444">
        <f t="shared" ref="M8:M18" si="0">+L8*200.47</f>
        <v>14233.37</v>
      </c>
      <c r="N8" s="445">
        <f t="shared" ref="N8:N18" si="1">+L8*7.94904</f>
        <v>564.38184000000001</v>
      </c>
      <c r="O8" s="335">
        <f t="shared" ref="O8:O18" si="2">+N8+M8</f>
        <v>14797.751840000001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2897</v>
      </c>
      <c r="F9" s="483">
        <v>416298.9</v>
      </c>
      <c r="G9" s="280" t="s">
        <v>229</v>
      </c>
      <c r="H9" s="266" t="s">
        <v>229</v>
      </c>
      <c r="I9" s="478">
        <v>2898</v>
      </c>
      <c r="J9" s="480">
        <v>152818</v>
      </c>
      <c r="K9" s="319" t="s">
        <v>229</v>
      </c>
      <c r="L9" s="478">
        <v>71</v>
      </c>
      <c r="M9" s="444">
        <f t="shared" si="0"/>
        <v>14233.37</v>
      </c>
      <c r="N9" s="445">
        <f t="shared" si="1"/>
        <v>564.38184000000001</v>
      </c>
      <c r="O9" s="335">
        <f t="shared" si="2"/>
        <v>14797.751840000001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>
        <v>3808</v>
      </c>
      <c r="J10" s="480">
        <v>200744</v>
      </c>
      <c r="K10" s="319" t="s">
        <v>229</v>
      </c>
      <c r="L10" s="478">
        <v>87</v>
      </c>
      <c r="M10" s="444">
        <f t="shared" si="0"/>
        <v>17440.89</v>
      </c>
      <c r="N10" s="445">
        <f t="shared" si="1"/>
        <v>691.56647999999996</v>
      </c>
      <c r="O10" s="335">
        <f t="shared" si="2"/>
        <v>18132.456480000001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2862</v>
      </c>
      <c r="J11" s="480">
        <v>151011</v>
      </c>
      <c r="K11" s="319" t="s">
        <v>229</v>
      </c>
      <c r="L11" s="478">
        <v>81</v>
      </c>
      <c r="M11" s="444">
        <f t="shared" si="0"/>
        <v>16238.07</v>
      </c>
      <c r="N11" s="445">
        <f t="shared" si="1"/>
        <v>643.87224000000003</v>
      </c>
      <c r="O11" s="335">
        <f t="shared" si="2"/>
        <v>16881.94224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2099</v>
      </c>
      <c r="J12" s="480">
        <v>111268</v>
      </c>
      <c r="K12" s="319" t="s">
        <v>229</v>
      </c>
      <c r="L12" s="478">
        <v>67</v>
      </c>
      <c r="M12" s="444">
        <f t="shared" si="0"/>
        <v>13431.49</v>
      </c>
      <c r="N12" s="445">
        <f t="shared" si="1"/>
        <v>532.58568000000002</v>
      </c>
      <c r="O12" s="335">
        <f t="shared" si="2"/>
        <v>13964.07568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1933</v>
      </c>
      <c r="J13" s="480">
        <v>102436</v>
      </c>
      <c r="K13" s="319" t="s">
        <v>229</v>
      </c>
      <c r="L13" s="478">
        <v>74</v>
      </c>
      <c r="M13" s="444">
        <f t="shared" si="0"/>
        <v>14834.78</v>
      </c>
      <c r="N13" s="445">
        <f t="shared" si="1"/>
        <v>588.22896000000003</v>
      </c>
      <c r="O13" s="335">
        <f t="shared" si="2"/>
        <v>15423.008960000001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1969</v>
      </c>
      <c r="J14" s="480">
        <v>104208</v>
      </c>
      <c r="K14" s="319" t="s">
        <v>229</v>
      </c>
      <c r="L14" s="478">
        <v>104</v>
      </c>
      <c r="M14" s="444">
        <f t="shared" si="0"/>
        <v>20848.88</v>
      </c>
      <c r="N14" s="445">
        <f t="shared" si="1"/>
        <v>826.70015999999998</v>
      </c>
      <c r="O14" s="335">
        <f t="shared" si="2"/>
        <v>21675.580160000001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2119</v>
      </c>
      <c r="J15" s="480">
        <v>112187</v>
      </c>
      <c r="K15" s="319" t="s">
        <v>229</v>
      </c>
      <c r="L15" s="478">
        <v>95</v>
      </c>
      <c r="M15" s="444">
        <f t="shared" si="0"/>
        <v>19044.650000000001</v>
      </c>
      <c r="N15" s="445">
        <f t="shared" si="1"/>
        <v>755.15880000000004</v>
      </c>
      <c r="O15" s="335">
        <f t="shared" si="2"/>
        <v>19799.808800000003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2854</v>
      </c>
      <c r="J16" s="480">
        <v>151518.39999999999</v>
      </c>
      <c r="K16" s="319" t="s">
        <v>229</v>
      </c>
      <c r="L16" s="478">
        <v>87</v>
      </c>
      <c r="M16" s="444">
        <f t="shared" si="0"/>
        <v>17440.89</v>
      </c>
      <c r="N16" s="445">
        <f t="shared" si="1"/>
        <v>691.56647999999996</v>
      </c>
      <c r="O16" s="335">
        <f t="shared" si="2"/>
        <v>18132.456480000001</v>
      </c>
    </row>
    <row r="17" spans="1:15" ht="19.5" customHeight="1">
      <c r="A17" s="142">
        <v>11</v>
      </c>
      <c r="B17" s="196" t="s">
        <v>112</v>
      </c>
      <c r="C17" s="484">
        <v>3550</v>
      </c>
      <c r="D17" s="485">
        <v>510135</v>
      </c>
      <c r="E17" s="277">
        <f>+MAX(C17,E9)</f>
        <v>3550</v>
      </c>
      <c r="F17" s="268">
        <f>+E17*143.7</f>
        <v>510134.99999999994</v>
      </c>
      <c r="G17" s="481">
        <v>2971</v>
      </c>
      <c r="H17" s="482">
        <v>156505</v>
      </c>
      <c r="I17" s="277">
        <f>+MAX(G17,I7)</f>
        <v>3028</v>
      </c>
      <c r="J17" s="269">
        <f>+I17*53.48</f>
        <v>161937.44</v>
      </c>
      <c r="K17" s="479">
        <v>82</v>
      </c>
      <c r="L17" s="277">
        <f>+MAX(K17,L8)</f>
        <v>82</v>
      </c>
      <c r="M17" s="444">
        <f t="shared" si="0"/>
        <v>16438.54</v>
      </c>
      <c r="N17" s="445">
        <f t="shared" si="1"/>
        <v>651.82128</v>
      </c>
      <c r="O17" s="335">
        <f t="shared" si="2"/>
        <v>17090.361280000001</v>
      </c>
    </row>
    <row r="18" spans="1:15" ht="19.5" customHeight="1">
      <c r="A18" s="142">
        <v>12</v>
      </c>
      <c r="B18" s="196" t="s">
        <v>113</v>
      </c>
      <c r="C18" s="484">
        <v>3539</v>
      </c>
      <c r="D18" s="485">
        <v>508554</v>
      </c>
      <c r="E18" s="277">
        <f>+MAX(C18,E7)</f>
        <v>3799</v>
      </c>
      <c r="F18" s="268">
        <f>+E18*143.7</f>
        <v>545916.29999999993</v>
      </c>
      <c r="G18" s="481">
        <v>3174</v>
      </c>
      <c r="H18" s="482">
        <v>166477</v>
      </c>
      <c r="I18" s="277">
        <f>+MAX(G18,I7)</f>
        <v>3174</v>
      </c>
      <c r="J18" s="269">
        <f>+I18*53.48</f>
        <v>169745.52</v>
      </c>
      <c r="K18" s="479">
        <v>94</v>
      </c>
      <c r="L18" s="277">
        <f>+MAX(K18,L7)</f>
        <v>94</v>
      </c>
      <c r="M18" s="444">
        <f t="shared" si="0"/>
        <v>18844.18</v>
      </c>
      <c r="N18" s="445">
        <f t="shared" si="1"/>
        <v>747.20975999999996</v>
      </c>
      <c r="O18" s="335">
        <f t="shared" si="2"/>
        <v>19591.389760000002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7089</v>
      </c>
      <c r="D19" s="271">
        <f>SUM(D7:D18)</f>
        <v>1018689</v>
      </c>
      <c r="E19" s="278">
        <f t="shared" si="3"/>
        <v>17372</v>
      </c>
      <c r="F19" s="272">
        <f>SUM(F7:F18)</f>
        <v>2496356.4</v>
      </c>
      <c r="G19" s="281">
        <f>SUM(G7:G18)</f>
        <v>6145</v>
      </c>
      <c r="H19" s="271">
        <f>SUM(H7:H18)</f>
        <v>322982</v>
      </c>
      <c r="I19" s="278">
        <f>SUM(I7:I18)</f>
        <v>32652</v>
      </c>
      <c r="J19" s="273">
        <f>SUM(J7:J18)</f>
        <v>1729232.3599999999</v>
      </c>
      <c r="K19" s="276">
        <f t="shared" si="3"/>
        <v>176</v>
      </c>
      <c r="L19" s="278">
        <f>SUM(L7:L18)</f>
        <v>960</v>
      </c>
      <c r="M19" s="273">
        <f>SUM(M7:M18)</f>
        <v>192451.20000000004</v>
      </c>
      <c r="N19" s="446">
        <f>SUM(N7:N18)</f>
        <v>7377.5835200000001</v>
      </c>
      <c r="O19" s="273">
        <f>SUM(O7:O18)</f>
        <v>199828.78352</v>
      </c>
    </row>
    <row r="20" spans="1:15" ht="21.75" customHeight="1">
      <c r="B20" s="150"/>
      <c r="C20" s="250"/>
      <c r="D20" s="183"/>
      <c r="E20" s="250"/>
      <c r="F20" s="183">
        <f>ROUND(F19/1000,1)</f>
        <v>2496.4</v>
      </c>
      <c r="G20" s="250"/>
      <c r="H20" s="183"/>
      <c r="I20" s="250"/>
      <c r="J20" s="183">
        <f>ROUND(J19/1000,1)</f>
        <v>1729.2</v>
      </c>
      <c r="K20" s="250"/>
      <c r="L20" s="250"/>
      <c r="M20" s="183">
        <f>ROUND(M19/1000,1)</f>
        <v>192.5</v>
      </c>
      <c r="N20" s="183">
        <f t="shared" ref="N20:O20" si="4">ROUND(N19/1000,1)</f>
        <v>7.4</v>
      </c>
      <c r="O20" s="183">
        <f t="shared" si="4"/>
        <v>199.8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2496.4</v>
      </c>
      <c r="G27" s="334" t="s">
        <v>229</v>
      </c>
      <c r="H27" s="271" t="s">
        <v>229</v>
      </c>
      <c r="I27" s="271" t="s">
        <v>229</v>
      </c>
      <c r="J27" s="272">
        <f>J20-J26</f>
        <v>1729.2</v>
      </c>
      <c r="K27" s="334" t="s">
        <v>229</v>
      </c>
      <c r="L27" s="271" t="s">
        <v>229</v>
      </c>
      <c r="M27" s="273">
        <f>M20-M26</f>
        <v>192.5</v>
      </c>
      <c r="N27" s="188" t="s">
        <v>229</v>
      </c>
      <c r="O27" s="272">
        <f>+O20-M26</f>
        <v>199.8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">
        <v>298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">
        <v>299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7" t="s">
        <v>269</v>
      </c>
      <c r="J36" s="557"/>
      <c r="K36" s="423"/>
      <c r="L36" s="557" t="s">
        <v>270</v>
      </c>
      <c r="M36" s="557"/>
    </row>
    <row r="37" spans="3:13">
      <c r="C37" s="436"/>
      <c r="D37" s="436"/>
      <c r="E37" s="557" t="s">
        <v>268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6" sqref="D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հ․113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289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48428.4</v>
      </c>
      <c r="D8" s="256">
        <v>0</v>
      </c>
      <c r="E8" s="256">
        <v>11030.5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0</v>
      </c>
      <c r="E9" s="325">
        <f>+M9</f>
        <v>1234.2</v>
      </c>
      <c r="F9" s="449">
        <v>11</v>
      </c>
      <c r="G9" s="462">
        <v>102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1234.2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+G10*30+1000+834.3</f>
        <v>5254.3</v>
      </c>
      <c r="D10" s="461">
        <v>0</v>
      </c>
      <c r="E10" s="325">
        <f>+M10</f>
        <v>1316.7</v>
      </c>
      <c r="F10" s="449">
        <v>12</v>
      </c>
      <c r="G10" s="463">
        <v>114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1316.7</v>
      </c>
    </row>
    <row r="11" spans="1:13" s="180" customFormat="1" ht="31.5" customHeight="1">
      <c r="A11" s="239"/>
      <c r="B11" s="321" t="s">
        <v>219</v>
      </c>
      <c r="C11" s="322">
        <f>ROUND(SUM(C8:C10),1)</f>
        <v>53682.7</v>
      </c>
      <c r="D11" s="322">
        <f t="shared" ref="D11:E11" si="0">ROUND(SUM(D8:D10),1)</f>
        <v>0</v>
      </c>
      <c r="E11" s="322">
        <f t="shared" si="0"/>
        <v>13581.4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Մ.Գասպարյան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Գ.Հայրապետյան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2" workbookViewId="0">
      <selection activeCell="D6" sqref="D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հ․113 մսուր-մանկապարտեզ» ՀՈԱԿ-ի </v>
      </c>
      <c r="B2" s="576"/>
      <c r="C2" s="576"/>
      <c r="D2" s="576"/>
    </row>
    <row r="3" spans="1:4" ht="27" customHeight="1">
      <c r="A3" s="576" t="s">
        <v>272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hidden="1" customHeight="1">
      <c r="A9" s="173">
        <v>1.2</v>
      </c>
      <c r="B9" s="174" t="s">
        <v>133</v>
      </c>
      <c r="C9" s="173"/>
      <c r="D9" s="173"/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hidden="1" customHeight="1">
      <c r="A13" s="173">
        <v>2.2000000000000002</v>
      </c>
      <c r="B13" s="174" t="s">
        <v>136</v>
      </c>
      <c r="C13" s="173"/>
      <c r="D13" s="173"/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61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31</v>
      </c>
    </row>
    <row r="18" spans="1:4" ht="23.25" hidden="1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hidden="1" customHeight="1">
      <c r="A21" s="173">
        <v>4.2</v>
      </c>
      <c r="B21" s="176" t="s">
        <v>144</v>
      </c>
      <c r="C21" s="173"/>
      <c r="D21" s="173"/>
    </row>
    <row r="22" spans="1:4" ht="23.25" hidden="1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141</v>
      </c>
    </row>
    <row r="24" spans="1:4" ht="48.75" customHeight="1"/>
    <row r="25" spans="1:4" ht="18">
      <c r="B25" s="178" t="s">
        <v>2</v>
      </c>
      <c r="C25" s="577" t="str">
        <f>+'Ekamut-caxs'!C80</f>
        <v>Մ.Գասպարյան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Գ.Հայրապետյան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https://mul2.yerevan.am/tasks/1236395/oneclick/24ae2e5b69afbb7fe656d7e7e6d4a2a532c5ddc58928f6c02c5082e46b9fe65f.xlsx?token=b99c4926b3a5dabf7b85f5da84fa4e7f</cp:keywords>
  <cp:lastModifiedBy>Lusine Petrosyan</cp:lastModifiedBy>
  <cp:lastPrinted>2023-11-10T12:59:31Z</cp:lastPrinted>
  <dcterms:created xsi:type="dcterms:W3CDTF">1996-10-14T23:33:28Z</dcterms:created>
  <dcterms:modified xsi:type="dcterms:W3CDTF">2023-12-28T07:31:53Z</dcterms:modified>
</cp:coreProperties>
</file>